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gpro-my.sharepoint.com/personal/gulnara_nurgaliyeva_rggold_kz/Documents/Рабочий стол/"/>
    </mc:Choice>
  </mc:AlternateContent>
  <xr:revisionPtr revIDLastSave="142" documentId="8_{736558E9-9E95-4982-B6EE-BC845BD999DD}" xr6:coauthVersionLast="47" xr6:coauthVersionMax="47" xr10:uidLastSave="{7D297039-FBF8-48DF-8951-58FF369D8C94}"/>
  <bookViews>
    <workbookView xWindow="-108" yWindow="-108" windowWidth="23256" windowHeight="12456" xr2:uid="{42D5A287-4A11-46CC-8ED2-FC15CD31816F}"/>
  </bookViews>
  <sheets>
    <sheet name="Лист1" sheetId="1" r:id="rId1"/>
  </sheets>
  <definedNames>
    <definedName name="_xlnm.Print_Area" localSheetId="0">Лист1!$A$1:$K$44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J11" i="1"/>
  <c r="J10" i="1"/>
  <c r="H13" i="1"/>
  <c r="J13" i="1" l="1"/>
  <c r="M1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Gulnara Nurgaliyeva</author>
  </authors>
  <commentList>
    <comment ref="M10" authorId="0" shapeId="0" xr:uid="{930723FA-AE42-457C-AFAB-7210FEF779F8}">
      <text>
        <r>
          <rPr>
            <sz val="14"/>
            <color indexed="81"/>
            <rFont val="Tahoma"/>
            <family val="2"/>
            <charset val="204"/>
          </rPr>
          <t xml:space="preserve">
НЕ ЗАПОЛНЯТЬ. ЗНАЧЕНИЕ ЗАПОЛНЯЕТСЯ АВТОМАТИЧЕСКИ ПО ФОРМУЛЕ</t>
        </r>
      </text>
    </comment>
  </commentList>
</comments>
</file>

<file path=xl/sharedStrings.xml><?xml version="1.0" encoding="utf-8"?>
<sst xmlns="http://schemas.openxmlformats.org/spreadsheetml/2006/main" count="43" uniqueCount="43">
  <si>
    <t>№ п/п Договора (m)</t>
  </si>
  <si>
    <t>Стоимость Договора (СДj) KZT</t>
  </si>
  <si>
    <t>            где:</t>
  </si>
  <si>
    <t>      ______________________________________</t>
  </si>
  <si>
    <t>Наименование работ (услуг)</t>
  </si>
  <si>
    <t>Численность сотрудников поставщика граждан РК</t>
  </si>
  <si>
    <t>Внутристрановая ценность работ /услуг (ВЦр/у) %</t>
  </si>
  <si>
    <t xml:space="preserve">            Расчет внутристрановой ценности в договоре на выполнение работы (оказание услуги) (далее - ВЦр/у) </t>
  </si>
  <si>
    <t xml:space="preserve">№ Договора </t>
  </si>
  <si>
    <t>Квартал №____</t>
  </si>
  <si>
    <t>Дата __________</t>
  </si>
  <si>
    <t>Отчет о внутристрановой ценности в договоре на выполнение работ (оказания услуг) №_____</t>
  </si>
  <si>
    <t>      ФИО руководителя, должность, подпись</t>
  </si>
  <si>
    <t>      ФИО исполнителя, контактный телефон</t>
  </si>
  <si>
    <t>Доля фонда оплаты труда казахстанских кадров (Rj)</t>
  </si>
  <si>
    <t>Наименование приобретенных товаров</t>
  </si>
  <si>
    <t>Стоимость i-ого товара, KZT (Стi)</t>
  </si>
  <si>
    <t>Доля ВЦ в товаре, согласно выписке из реестра/ сертификата "СТ-КZ", %</t>
  </si>
  <si>
    <t>Сертификат СТ-КЗ/выписка из реестра</t>
  </si>
  <si>
    <t>Номер</t>
  </si>
  <si>
    <t>Дата</t>
  </si>
  <si>
    <t>ВЦр/у - внутристрановая ценность в договоре на выполнение работы (оказание услуги), процент;</t>
  </si>
  <si>
    <t>m - общее количество j-ых договоров, заключенных в целях выполнения работы (оказания услуги), включая договор между заказчиком и поставщиком, договоры между поставщиком и субподрядчиком (соисполнителем), единиц;</t>
  </si>
  <si>
    <t>j - порядковый номер договора, заключенного в целях выполнения работы (оказания услуги);</t>
  </si>
  <si>
    <t>СДj - стоимость j - ого договора, тенге;</t>
  </si>
  <si>
    <t>СТj - суммарная стоимость товаров, закупленных поставщиком или субподрядчиком в целях исполнения j-ого договора, тенге;</t>
  </si>
  <si>
    <t>ССДj - суммарная стоимость договоров субподряда (соисполнителя), заключенных в целях исполнения j-ого договора, тенге;</t>
  </si>
  <si>
    <t>Rj - доля фонда оплаты труда казахстанских кадров в общем фонде оплаты труда работников поставщика или субподрядчика (соисполнителя), выполняющего j-ый договор, процент;</t>
  </si>
  <si>
    <t>n - общее количество наименований товаров, закупленных поставщиком или субподрядчиком (соисполнителя) в целях исполнения j-ого договора, единиц;</t>
  </si>
  <si>
    <t>i - порядковый номер товара, закупленного поставщиком или субподрядчиком в целях исполнения j-ого договора;</t>
  </si>
  <si>
    <t>СТi - стоимость i-ого товара, тенге;</t>
  </si>
  <si>
    <t>Мi - доля внутристрановой ценности в товаре, указанная в выписке из реестра казахстанских товаропроизводителей/ сертификате о происхождении товара формы "СТ-КZ", процент;</t>
  </si>
  <si>
    <t>При отсутствии выписки из реестра казахстанских товаропроизводителей/ сертификата о происхождении товара формы "СТ-КZ", если иное не установлено пунктом 10 Единой методики, Мi = 0;</t>
  </si>
  <si>
    <t>S – общая стоимость договора, тенге.</t>
  </si>
  <si>
    <t>Сертификат о происхождении товара формы "СТ-KZ" и сохраняет свое действие до 1 января 2026 года.</t>
  </si>
  <si>
    <t>Сумма ВЦ в товаре</t>
  </si>
  <si>
    <t>пример</t>
  </si>
  <si>
    <t>товар1</t>
  </si>
  <si>
    <t>товар2</t>
  </si>
  <si>
    <t>прочие товары3</t>
  </si>
  <si>
    <t>Итого товары</t>
  </si>
  <si>
    <t>Суммарная стоимость договоров субподряда (соисполнителя), заключенных в целях исполнения j-ого договора (ССДj) KZT</t>
  </si>
  <si>
    <t>№000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</si>
</sst>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5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center"/>
    </xf>
    <xf numFmtId="14" fontId="5" fillId="2" borderId="1" xfId="0" applyNumberFormat="1" applyFont="1" applyFill="1" applyBorder="1" applyAlignment="1">
      <alignment horizontal="center" vertical="center" wrapText="1"/>
    </xf>
    <xf numFmtId="9" fontId="6" fillId="3" borderId="2" xfId="1" applyFont="1" applyFill="1" applyBorder="1" applyAlignment="1" applyProtection="1">
      <alignment horizontal="center" vertical="top" wrapText="1"/>
    </xf>
    <xf numFmtId="9" fontId="6" fillId="3" borderId="4" xfId="1" applyFont="1" applyFill="1" applyBorder="1" applyAlignment="1" applyProtection="1">
      <alignment horizontal="center" vertical="top" wrapText="1"/>
    </xf>
    <xf numFmtId="9" fontId="6" fillId="3" borderId="3" xfId="1" applyFont="1" applyFill="1" applyBorder="1" applyAlignment="1" applyProtection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9" fontId="5" fillId="2" borderId="2" xfId="1" applyFont="1" applyFill="1" applyBorder="1" applyAlignment="1">
      <alignment horizontal="center" vertical="center" wrapText="1"/>
    </xf>
    <xf numFmtId="9" fontId="5" fillId="2" borderId="4" xfId="1" applyFont="1" applyFill="1" applyBorder="1" applyAlignment="1">
      <alignment horizontal="center" vertical="center" wrapText="1"/>
    </xf>
    <xf numFmtId="9" fontId="5" fillId="2" borderId="3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17</xdr:row>
      <xdr:rowOff>216535</xdr:rowOff>
    </xdr:from>
    <xdr:to>
      <xdr:col>4</xdr:col>
      <xdr:colOff>240030</xdr:colOff>
      <xdr:row>22</xdr:row>
      <xdr:rowOff>203402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8771715-8383-59C7-E8C4-D07499402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4625" y="7042785"/>
          <a:ext cx="6447155" cy="13362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C0FFA-9ABF-4FCE-ADFE-92D3C3FE5481}">
  <sheetPr>
    <pageSetUpPr fitToPage="1"/>
  </sheetPr>
  <dimension ref="A2:M46"/>
  <sheetViews>
    <sheetView tabSelected="1" zoomScale="60" zoomScaleNormal="60" workbookViewId="0">
      <selection activeCell="D13" sqref="D13"/>
    </sheetView>
  </sheetViews>
  <sheetFormatPr defaultColWidth="67.109375" defaultRowHeight="21" x14ac:dyDescent="0.4"/>
  <cols>
    <col min="1" max="1" width="13.44140625" style="1" bestFit="1" customWidth="1"/>
    <col min="2" max="2" width="17.109375" style="1" bestFit="1" customWidth="1"/>
    <col min="3" max="3" width="38.21875" style="1" bestFit="1" customWidth="1"/>
    <col min="4" max="4" width="42.88671875" style="1" bestFit="1" customWidth="1"/>
    <col min="5" max="5" width="51.44140625" style="1" customWidth="1"/>
    <col min="6" max="7" width="25.88671875" style="1" customWidth="1"/>
    <col min="8" max="8" width="17.88671875" style="1" customWidth="1"/>
    <col min="9" max="9" width="17.44140625" style="1" customWidth="1"/>
    <col min="10" max="10" width="17.44140625" style="1" hidden="1" customWidth="1"/>
    <col min="11" max="11" width="14.21875" style="1" customWidth="1"/>
    <col min="12" max="12" width="16.33203125" style="1" customWidth="1"/>
    <col min="13" max="13" width="29.77734375" style="1" customWidth="1"/>
    <col min="14" max="16384" width="67.109375" style="1"/>
  </cols>
  <sheetData>
    <row r="2" spans="1:13" x14ac:dyDescent="0.4">
      <c r="A2" s="6"/>
      <c r="B2" s="6"/>
      <c r="C2" s="6"/>
      <c r="D2" s="7" t="s">
        <v>11</v>
      </c>
      <c r="E2" s="6"/>
      <c r="F2" s="6"/>
      <c r="G2" s="6"/>
    </row>
    <row r="3" spans="1:13" x14ac:dyDescent="0.4">
      <c r="A3" s="6"/>
      <c r="B3" s="6"/>
      <c r="C3" s="6"/>
      <c r="D3" s="7"/>
      <c r="E3" s="6"/>
      <c r="F3" s="6"/>
      <c r="G3" s="6"/>
    </row>
    <row r="4" spans="1:13" x14ac:dyDescent="0.4">
      <c r="A4" s="6"/>
      <c r="B4" s="6"/>
      <c r="C4" s="6"/>
      <c r="D4" s="7"/>
      <c r="E4" s="6"/>
      <c r="F4" s="6"/>
      <c r="G4" s="6"/>
    </row>
    <row r="5" spans="1:13" x14ac:dyDescent="0.4">
      <c r="A5" s="8" t="s">
        <v>10</v>
      </c>
      <c r="B5" s="7"/>
      <c r="C5" s="7" t="s">
        <v>9</v>
      </c>
      <c r="D5" s="6"/>
      <c r="E5" s="6"/>
      <c r="F5" s="6"/>
      <c r="G5" s="6"/>
    </row>
    <row r="6" spans="1:13" x14ac:dyDescent="0.4">
      <c r="A6" s="2"/>
      <c r="B6" s="2"/>
      <c r="C6" s="2"/>
    </row>
    <row r="7" spans="1:13" ht="123" customHeight="1" x14ac:dyDescent="0.4">
      <c r="A7" s="20" t="s">
        <v>0</v>
      </c>
      <c r="B7" s="32" t="s">
        <v>8</v>
      </c>
      <c r="C7" s="32" t="s">
        <v>4</v>
      </c>
      <c r="D7" s="32" t="s">
        <v>1</v>
      </c>
      <c r="E7" s="32" t="s">
        <v>41</v>
      </c>
      <c r="F7" s="20" t="s">
        <v>14</v>
      </c>
      <c r="G7" s="20" t="s">
        <v>15</v>
      </c>
      <c r="H7" s="20" t="s">
        <v>16</v>
      </c>
      <c r="I7" s="20" t="s">
        <v>17</v>
      </c>
      <c r="J7" s="20" t="s">
        <v>35</v>
      </c>
      <c r="K7" s="22" t="s">
        <v>18</v>
      </c>
      <c r="L7" s="23"/>
      <c r="M7" s="31" t="s">
        <v>6</v>
      </c>
    </row>
    <row r="8" spans="1:13" ht="36" customHeight="1" x14ac:dyDescent="0.4">
      <c r="A8" s="21"/>
      <c r="B8" s="32"/>
      <c r="C8" s="32"/>
      <c r="D8" s="32"/>
      <c r="E8" s="32"/>
      <c r="F8" s="21"/>
      <c r="G8" s="21"/>
      <c r="H8" s="21"/>
      <c r="I8" s="21" t="s">
        <v>5</v>
      </c>
      <c r="J8" s="21"/>
      <c r="K8" s="3" t="s">
        <v>19</v>
      </c>
      <c r="L8" s="3" t="s">
        <v>20</v>
      </c>
      <c r="M8" s="31"/>
    </row>
    <row r="9" spans="1:13" ht="13.8" customHeight="1" x14ac:dyDescent="0.4">
      <c r="A9" s="3"/>
      <c r="B9" s="3"/>
      <c r="C9" s="3"/>
      <c r="D9" s="3"/>
      <c r="E9" s="3"/>
      <c r="F9" s="3"/>
      <c r="G9" s="3"/>
      <c r="H9" s="12"/>
      <c r="I9" s="3"/>
      <c r="J9" s="3"/>
      <c r="K9" s="3"/>
      <c r="L9" s="3"/>
      <c r="M9" s="3"/>
    </row>
    <row r="10" spans="1:13" ht="43.8" customHeight="1" x14ac:dyDescent="0.4">
      <c r="A10" s="20">
        <v>1</v>
      </c>
      <c r="B10" s="20" t="s">
        <v>42</v>
      </c>
      <c r="C10" s="20" t="s">
        <v>36</v>
      </c>
      <c r="D10" s="28">
        <v>10000</v>
      </c>
      <c r="E10" s="28">
        <v>0</v>
      </c>
      <c r="F10" s="24">
        <v>1</v>
      </c>
      <c r="G10" s="3" t="s">
        <v>37</v>
      </c>
      <c r="H10" s="11">
        <v>200</v>
      </c>
      <c r="I10" s="13">
        <v>0</v>
      </c>
      <c r="J10" s="3">
        <f>H10*I10</f>
        <v>0</v>
      </c>
      <c r="K10" s="3"/>
      <c r="L10" s="3"/>
      <c r="M10" s="17">
        <f>((D10-E10-H13)*$F$10+J13)/D10</f>
        <v>0.66500000000000004</v>
      </c>
    </row>
    <row r="11" spans="1:13" ht="43.8" customHeight="1" x14ac:dyDescent="0.4">
      <c r="A11" s="27"/>
      <c r="B11" s="27"/>
      <c r="C11" s="27"/>
      <c r="D11" s="29"/>
      <c r="E11" s="29"/>
      <c r="F11" s="25"/>
      <c r="G11" s="3" t="s">
        <v>38</v>
      </c>
      <c r="H11" s="11">
        <v>5000</v>
      </c>
      <c r="I11" s="13">
        <v>0.77</v>
      </c>
      <c r="J11" s="3">
        <f t="shared" ref="J11:J12" si="0">H11*I11</f>
        <v>3850</v>
      </c>
      <c r="K11" s="3">
        <v>22222</v>
      </c>
      <c r="L11" s="16">
        <v>45704</v>
      </c>
      <c r="M11" s="18"/>
    </row>
    <row r="12" spans="1:13" ht="43.8" customHeight="1" x14ac:dyDescent="0.4">
      <c r="A12" s="21"/>
      <c r="B12" s="21"/>
      <c r="C12" s="21"/>
      <c r="D12" s="30"/>
      <c r="E12" s="30"/>
      <c r="F12" s="26"/>
      <c r="G12" s="4" t="s">
        <v>39</v>
      </c>
      <c r="H12" s="5">
        <v>2000</v>
      </c>
      <c r="I12" s="14">
        <v>0</v>
      </c>
      <c r="J12" s="3">
        <f t="shared" si="0"/>
        <v>0</v>
      </c>
      <c r="K12" s="4"/>
      <c r="L12" s="4"/>
      <c r="M12" s="19"/>
    </row>
    <row r="13" spans="1:13" x14ac:dyDescent="0.4">
      <c r="G13" s="15" t="s">
        <v>40</v>
      </c>
      <c r="H13" s="15">
        <f>SUM(H10:H12)</f>
        <v>7200</v>
      </c>
      <c r="I13" s="15"/>
      <c r="J13" s="15">
        <f>SUM(J10:J12)</f>
        <v>3850</v>
      </c>
      <c r="K13" s="15"/>
      <c r="L13" s="15"/>
    </row>
    <row r="14" spans="1:13" x14ac:dyDescent="0.4">
      <c r="G14" s="15"/>
      <c r="H14" s="15"/>
      <c r="I14" s="15"/>
      <c r="J14" s="15"/>
      <c r="K14" s="15"/>
      <c r="L14" s="15"/>
    </row>
    <row r="15" spans="1:13" x14ac:dyDescent="0.4">
      <c r="G15" s="15"/>
      <c r="H15" s="15"/>
      <c r="I15" s="15"/>
      <c r="J15" s="15"/>
      <c r="K15" s="15"/>
      <c r="L15" s="15"/>
    </row>
    <row r="16" spans="1:13" x14ac:dyDescent="0.4">
      <c r="G16" s="15"/>
      <c r="H16" s="15"/>
      <c r="I16" s="15"/>
      <c r="J16" s="15"/>
      <c r="K16" s="15"/>
      <c r="L16" s="15"/>
    </row>
    <row r="18" spans="1:3" x14ac:dyDescent="0.4">
      <c r="A18" s="2" t="s">
        <v>7</v>
      </c>
      <c r="B18" s="2"/>
      <c r="C18" s="2"/>
    </row>
    <row r="19" spans="1:3" x14ac:dyDescent="0.4">
      <c r="A19" s="2"/>
      <c r="B19" s="2"/>
      <c r="C19" s="2"/>
    </row>
    <row r="20" spans="1:3" x14ac:dyDescent="0.4">
      <c r="A20" s="2"/>
      <c r="B20" s="2"/>
      <c r="C20" s="2"/>
    </row>
    <row r="24" spans="1:3" x14ac:dyDescent="0.4">
      <c r="A24" s="2" t="s">
        <v>2</v>
      </c>
      <c r="B24" s="2"/>
      <c r="C24" s="2"/>
    </row>
    <row r="25" spans="1:3" x14ac:dyDescent="0.4">
      <c r="B25" s="2" t="s">
        <v>21</v>
      </c>
      <c r="C25" s="2"/>
    </row>
    <row r="26" spans="1:3" x14ac:dyDescent="0.4">
      <c r="B26" s="2" t="s">
        <v>22</v>
      </c>
      <c r="C26" s="2"/>
    </row>
    <row r="27" spans="1:3" x14ac:dyDescent="0.4">
      <c r="B27" s="2" t="s">
        <v>23</v>
      </c>
      <c r="C27" s="2"/>
    </row>
    <row r="28" spans="1:3" x14ac:dyDescent="0.4">
      <c r="B28" s="2" t="s">
        <v>24</v>
      </c>
      <c r="C28" s="2"/>
    </row>
    <row r="29" spans="1:3" x14ac:dyDescent="0.4">
      <c r="B29" s="2" t="s">
        <v>25</v>
      </c>
      <c r="C29" s="2"/>
    </row>
    <row r="30" spans="1:3" x14ac:dyDescent="0.4">
      <c r="B30" s="2" t="s">
        <v>26</v>
      </c>
      <c r="C30" s="2"/>
    </row>
    <row r="31" spans="1:3" x14ac:dyDescent="0.4">
      <c r="B31" s="2" t="s">
        <v>27</v>
      </c>
      <c r="C31" s="2"/>
    </row>
    <row r="32" spans="1:3" x14ac:dyDescent="0.4">
      <c r="B32" s="2" t="s">
        <v>28</v>
      </c>
      <c r="C32" s="2"/>
    </row>
    <row r="33" spans="1:4" x14ac:dyDescent="0.4">
      <c r="B33" s="2" t="s">
        <v>29</v>
      </c>
      <c r="C33" s="2"/>
    </row>
    <row r="34" spans="1:4" x14ac:dyDescent="0.4">
      <c r="B34" s="2" t="s">
        <v>30</v>
      </c>
      <c r="C34" s="2"/>
    </row>
    <row r="35" spans="1:4" x14ac:dyDescent="0.4">
      <c r="B35" s="2" t="s">
        <v>31</v>
      </c>
      <c r="C35" s="2"/>
    </row>
    <row r="36" spans="1:4" x14ac:dyDescent="0.4">
      <c r="B36" s="2" t="s">
        <v>32</v>
      </c>
      <c r="C36" s="2"/>
    </row>
    <row r="37" spans="1:4" x14ac:dyDescent="0.4">
      <c r="B37" s="2" t="s">
        <v>33</v>
      </c>
      <c r="C37" s="2"/>
    </row>
    <row r="38" spans="1:4" x14ac:dyDescent="0.4">
      <c r="B38" s="2" t="s">
        <v>34</v>
      </c>
      <c r="C38" s="9"/>
      <c r="D38" s="6"/>
    </row>
    <row r="39" spans="1:4" x14ac:dyDescent="0.4">
      <c r="B39" s="2"/>
      <c r="C39" s="9"/>
      <c r="D39" s="6"/>
    </row>
    <row r="40" spans="1:4" x14ac:dyDescent="0.4">
      <c r="A40" s="10" t="s">
        <v>12</v>
      </c>
      <c r="B40" s="10"/>
      <c r="C40" s="10"/>
      <c r="D40" s="6"/>
    </row>
    <row r="41" spans="1:4" x14ac:dyDescent="0.4">
      <c r="A41" s="2"/>
      <c r="B41" s="2"/>
      <c r="C41" s="2"/>
    </row>
    <row r="42" spans="1:4" x14ac:dyDescent="0.4">
      <c r="A42" s="2"/>
      <c r="B42" s="2"/>
      <c r="C42" s="2"/>
    </row>
    <row r="43" spans="1:4" x14ac:dyDescent="0.4">
      <c r="A43" s="2" t="s">
        <v>3</v>
      </c>
      <c r="B43" s="2"/>
      <c r="C43" s="2"/>
    </row>
    <row r="44" spans="1:4" x14ac:dyDescent="0.4">
      <c r="A44" s="9" t="s">
        <v>13</v>
      </c>
      <c r="B44" s="9"/>
      <c r="C44" s="9"/>
      <c r="D44" s="6"/>
    </row>
    <row r="45" spans="1:4" x14ac:dyDescent="0.4">
      <c r="A45" s="6"/>
      <c r="B45" s="6"/>
      <c r="C45" s="6"/>
      <c r="D45" s="6"/>
    </row>
    <row r="46" spans="1:4" x14ac:dyDescent="0.4">
      <c r="A46" s="6"/>
      <c r="B46" s="6"/>
      <c r="C46" s="6"/>
      <c r="D46" s="6"/>
    </row>
  </sheetData>
  <sheetProtection formatColumns="0" formatRows="0" selectLockedCells="1" sort="0" autoFilter="0"/>
  <mergeCells count="19">
    <mergeCell ref="F7:F8"/>
    <mergeCell ref="G7:G8"/>
    <mergeCell ref="H7:H8"/>
    <mergeCell ref="M10:M12"/>
    <mergeCell ref="I7:I8"/>
    <mergeCell ref="K7:L7"/>
    <mergeCell ref="F10:F12"/>
    <mergeCell ref="A10:A12"/>
    <mergeCell ref="B10:B12"/>
    <mergeCell ref="C10:C12"/>
    <mergeCell ref="D10:D12"/>
    <mergeCell ref="E10:E12"/>
    <mergeCell ref="A7:A8"/>
    <mergeCell ref="M7:M8"/>
    <mergeCell ref="J7:J8"/>
    <mergeCell ref="B7:B8"/>
    <mergeCell ref="D7:D8"/>
    <mergeCell ref="E7:E8"/>
    <mergeCell ref="C7:C8"/>
  </mergeCells>
  <pageMargins left="0.43307086614173229" right="0.23622047244094491" top="0.74803149606299213" bottom="0.74803149606299213" header="0.31496062992125984" footer="0.31496062992125984"/>
  <pageSetup paperSize="9" scale="4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 Nurgaliyeva</dc:creator>
  <cp:lastModifiedBy>Gulnara Nurgaliyeva</cp:lastModifiedBy>
  <cp:lastPrinted>2022-10-07T06:46:55Z</cp:lastPrinted>
  <dcterms:created xsi:type="dcterms:W3CDTF">2022-10-04T11:10:03Z</dcterms:created>
  <dcterms:modified xsi:type="dcterms:W3CDTF">2026-04-01T08:46:45Z</dcterms:modified>
</cp:coreProperties>
</file>